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5480" windowHeight="11640" tabRatio="894"/>
  </bookViews>
  <sheets>
    <sheet name="G (Centri za obveščanje)" sheetId="17" r:id="rId1"/>
  </sheets>
  <calcPr calcId="145621"/>
</workbook>
</file>

<file path=xl/calcChain.xml><?xml version="1.0" encoding="utf-8"?>
<calcChain xmlns="http://schemas.openxmlformats.org/spreadsheetml/2006/main">
  <c r="A102" i="17" l="1"/>
  <c r="F89" i="17"/>
  <c r="A89" i="17"/>
  <c r="A82" i="17"/>
  <c r="A74" i="17"/>
  <c r="A73" i="17"/>
  <c r="A72" i="17"/>
  <c r="C34" i="17"/>
  <c r="A12" i="17"/>
  <c r="A11" i="17"/>
  <c r="A10" i="17"/>
  <c r="A9" i="17"/>
  <c r="A8" i="17"/>
</calcChain>
</file>

<file path=xl/sharedStrings.xml><?xml version="1.0" encoding="utf-8"?>
<sst xmlns="http://schemas.openxmlformats.org/spreadsheetml/2006/main" count="157" uniqueCount="101">
  <si>
    <t>E.M.</t>
  </si>
  <si>
    <t>l</t>
  </si>
  <si>
    <t>Skupaj material</t>
  </si>
  <si>
    <t>kg</t>
  </si>
  <si>
    <t>-</t>
  </si>
  <si>
    <t>čiščenje hladilnega kondenzatorja in vseh pretočnih kanalov;</t>
  </si>
  <si>
    <t>pregled vseh spojev in izolacije;</t>
  </si>
  <si>
    <t>čiščenje notranje enote in vseh pretočnih kanalov;</t>
  </si>
  <si>
    <t>čiščenje filterske mrežice;</t>
  </si>
  <si>
    <t>kontrola delovanja daljinske regulacije;</t>
  </si>
  <si>
    <t>optimalna nastavitev in probni zagon;</t>
  </si>
  <si>
    <t>Ponudnik:</t>
  </si>
  <si>
    <t>Plin R 410A</t>
  </si>
  <si>
    <t>Plin R 407C</t>
  </si>
  <si>
    <t>kpl</t>
  </si>
  <si>
    <t>Plin R 134A</t>
  </si>
  <si>
    <t>Trbovlje – ReCO</t>
  </si>
  <si>
    <t>kpl split</t>
  </si>
  <si>
    <t>Skupaj:</t>
  </si>
  <si>
    <t>čiščenje in menjava filtra;</t>
  </si>
  <si>
    <t>funkcionalni preizkus delovanja;</t>
  </si>
  <si>
    <t>Glikol 100%</t>
  </si>
  <si>
    <t>Glikol Solar N</t>
  </si>
  <si>
    <t>Kranj – ReCO</t>
  </si>
  <si>
    <t>Novo Mesto – ReCO</t>
  </si>
  <si>
    <t>Brežice – ReCO</t>
  </si>
  <si>
    <t>Maribor – ReCO</t>
  </si>
  <si>
    <t>Celje – ReCO</t>
  </si>
  <si>
    <t>Slovenj Gradec – ReCO</t>
  </si>
  <si>
    <t xml:space="preserve">Murska Sobota – ReCO  </t>
  </si>
  <si>
    <t>Ptuj – ReCO</t>
  </si>
  <si>
    <t>Koper – ReCO</t>
  </si>
  <si>
    <t>Nova Gorica – ReCO</t>
  </si>
  <si>
    <t xml:space="preserve">Postojna – ReCO      </t>
  </si>
  <si>
    <t>kontrola količine hladilnega medija;</t>
  </si>
  <si>
    <t>Ljubljana – ReCO - Smelt 1</t>
  </si>
  <si>
    <t>CENE MATERIALA</t>
  </si>
  <si>
    <t xml:space="preserve">V ceni materiala upoštevati: </t>
  </si>
  <si>
    <t xml:space="preserve">* dobava in montaža novega elementa </t>
  </si>
  <si>
    <t xml:space="preserve">* vsi prevozni stroški </t>
  </si>
  <si>
    <t xml:space="preserve">* demontaža starega elementa </t>
  </si>
  <si>
    <t xml:space="preserve">* vsi elementi morajo imeti A-teste za področje SLO in EU </t>
  </si>
  <si>
    <t>Znesek (U)</t>
  </si>
  <si>
    <t>Znesek (M)</t>
  </si>
  <si>
    <t>Znesek (S)</t>
  </si>
  <si>
    <t>EM</t>
  </si>
  <si>
    <t>pregled in čiščenje zunanje pripadajoče enote;</t>
  </si>
  <si>
    <t>dezinfekcija notranje enote;</t>
  </si>
  <si>
    <t>kol</t>
  </si>
  <si>
    <t>ura</t>
  </si>
  <si>
    <t>CENE OSTALEGA MATERIALA PO CENIKU</t>
  </si>
  <si>
    <t>Popust na artikle iz priloženega veljavnega cenika</t>
  </si>
  <si>
    <t>Popust</t>
  </si>
  <si>
    <t>*</t>
  </si>
  <si>
    <t>Ponudbi obvezno priložiti veljavni cenik!</t>
  </si>
  <si>
    <t>MERILO</t>
  </si>
  <si>
    <t>T(pon)</t>
  </si>
  <si>
    <t>ICZR IG</t>
  </si>
  <si>
    <t>TK objekt MALIČ</t>
  </si>
  <si>
    <t>TK objekt MRZLICA</t>
  </si>
  <si>
    <t>TK objekt MALA KOPA</t>
  </si>
  <si>
    <t>TK objekt GRMADA nad Ortnekom</t>
  </si>
  <si>
    <t>kpl okenski klimatizer</t>
  </si>
  <si>
    <t>G</t>
  </si>
  <si>
    <t>VZDRŽEVALNA DELA IN POPRAVILA  NAPRAV</t>
  </si>
  <si>
    <t>Vlažilec in ionizator zraka</t>
  </si>
  <si>
    <t>kpl prenosna klima</t>
  </si>
  <si>
    <t>Vrednost urne postavke brez DDV za neinterventna popravila napak, ki ne ogrožajo delovanja sistema obveščanja</t>
  </si>
  <si>
    <t>G2=G2.1*10+G2.2*90</t>
  </si>
  <si>
    <t>Slovenija-URSZR centri</t>
  </si>
  <si>
    <t>Naprave po lokacijah (število naprav lahko v obdobju vzdrževanja odstopa od navedenega)</t>
  </si>
  <si>
    <t>Podati ceno servisiranja bez DDV za posamezno napravo</t>
  </si>
  <si>
    <t>»SPLIT« sistem - redni servis - redni preventivni pregled  notranje enote s pripadajočo zunanjo enoto; skladno z navodili proizvajalca</t>
  </si>
  <si>
    <t>Prenosna klima - redni servis - redni preventivni pregled naprave; skladno z navodili proizvajalca</t>
  </si>
  <si>
    <t>Okenski klimatizer - redni servis - redni preventivni pregled; skladno z navodili proizvajalca</t>
  </si>
  <si>
    <t>Vlažilec in ionizator zraka - redni servis - redni preventivni pregled; skladno z navodili proizvajalca</t>
  </si>
  <si>
    <t>= G1(min)/G1(pon) * 60% +  G2(min)/G2(pon) * 20% +
  G3(min)/G3(pon) * 10% +  G4(pon)/G4(max) 10%</t>
  </si>
  <si>
    <t>G1=G1.1*71+G1.2*2+G1.3*2+G1.4*48</t>
  </si>
  <si>
    <t>REDNI PREVENTIVNI PREGLED KLIMATSKIH NAPRAV</t>
  </si>
  <si>
    <t>termin servisov : 4x letno</t>
  </si>
  <si>
    <t>Redni preventivni pregled obsega:</t>
  </si>
  <si>
    <t>vizualni pregled naprave;</t>
  </si>
  <si>
    <t>pregled daljinskega upravljalca in po potrebi menjava baterij;</t>
  </si>
  <si>
    <t>pregled naprave po tehnoloških postopkih predpisanih s strani proizvajalca;</t>
  </si>
  <si>
    <t>iskanje napak;</t>
  </si>
  <si>
    <t>preveriti odtok kondenza;</t>
  </si>
  <si>
    <t>pregledati tlak pri hlajenju;</t>
  </si>
  <si>
    <t>pregledati tlak pri ogrevanju;</t>
  </si>
  <si>
    <t>pregledati stanje ventilatorja;</t>
  </si>
  <si>
    <t>pregled elektroinstalacijskih priklopov;</t>
  </si>
  <si>
    <t>polnitev s hladilnim medijem;</t>
  </si>
  <si>
    <t>tekoče urejanje dokumentacije o ozonu škodljivih snoveh OŠS;</t>
  </si>
  <si>
    <t>letno preizkušanje uhajanja plina na vseh napravah z vsebnostjo več kot 3 kg OŠS;</t>
  </si>
  <si>
    <t>označevanje vseh naprav z nalepko, fotografiranje naprav, popis MORS inventarnih številk in serijskih številk na opremi za prilogo poročilu;</t>
  </si>
  <si>
    <t>priprava predračuna za odpravo napak, ki jih je ugotovil pri rednem preventivnem pregledu;</t>
  </si>
  <si>
    <t>priprava poročila.</t>
  </si>
  <si>
    <t>REDNI PREVENTIVNI PREGLED IN POPRAVILA KLIMATSKIH NAPRAV V OBJEKTIH MO</t>
  </si>
  <si>
    <t>Okvirna vrednost razpisane storitve znaša 40.000,00 EUR / leto</t>
  </si>
  <si>
    <t>Vrednost urne postavke brez DDV za interventna popravila - zahtevani čas odprave napake je 12 ur</t>
  </si>
  <si>
    <t>POPIS DEL št. 310119</t>
  </si>
  <si>
    <t>v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</si>
</sst>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theme="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4" fontId="1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2" fillId="0" borderId="0" xfId="0" applyFont="1" applyProtection="1"/>
    <xf numFmtId="0" fontId="1" fillId="0" borderId="0" xfId="0" applyFont="1" applyAlignment="1" applyProtection="1">
      <alignment horizontal="justify" vertical="center"/>
    </xf>
    <xf numFmtId="0" fontId="1" fillId="0" borderId="2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Protection="1"/>
    <xf numFmtId="0" fontId="1" fillId="0" borderId="0" xfId="0" quotePrefix="1" applyFont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justify" vertical="center" wrapText="1"/>
    </xf>
    <xf numFmtId="0" fontId="1" fillId="0" borderId="0" xfId="0" quotePrefix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justify" vertical="center" wrapText="1"/>
    </xf>
    <xf numFmtId="0" fontId="3" fillId="0" borderId="0" xfId="0" applyFont="1" applyAlignment="1" applyProtection="1">
      <alignment horizontal="right"/>
    </xf>
    <xf numFmtId="0" fontId="2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</xf>
    <xf numFmtId="0" fontId="2" fillId="0" borderId="2" xfId="0" applyFont="1" applyBorder="1" applyProtection="1"/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justify" vertical="center"/>
    </xf>
    <xf numFmtId="0" fontId="1" fillId="0" borderId="1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2" fillId="0" borderId="2" xfId="0" applyFont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horizontal="center"/>
    </xf>
    <xf numFmtId="0" fontId="1" fillId="0" borderId="3" xfId="0" applyFont="1" applyFill="1" applyBorder="1" applyAlignment="1" applyProtection="1">
      <alignment vertical="center" wrapText="1"/>
    </xf>
    <xf numFmtId="0" fontId="1" fillId="0" borderId="0" xfId="0" quotePrefix="1" applyFont="1" applyFill="1" applyBorder="1" applyAlignment="1" applyProtection="1">
      <alignment horizontal="right" vertical="center" wrapText="1"/>
    </xf>
    <xf numFmtId="0" fontId="2" fillId="0" borderId="0" xfId="0" quotePrefix="1" applyFont="1" applyBorder="1" applyAlignment="1" applyProtection="1">
      <alignment wrapText="1"/>
    </xf>
    <xf numFmtId="0" fontId="2" fillId="0" borderId="0" xfId="0" applyFont="1" applyBorder="1" applyAlignment="1" applyProtection="1">
      <alignment horizontal="center" vertical="top"/>
    </xf>
    <xf numFmtId="0" fontId="1" fillId="0" borderId="0" xfId="0" quotePrefix="1" applyFont="1" applyAlignment="1" applyProtection="1">
      <alignment horizontal="right"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wrapText="1"/>
    </xf>
    <xf numFmtId="0" fontId="1" fillId="0" borderId="0" xfId="0" applyFont="1" applyFill="1" applyBorder="1" applyAlignment="1" applyProtection="1">
      <alignment horizontal="center" vertical="top" wrapText="1"/>
    </xf>
    <xf numFmtId="0" fontId="1" fillId="0" borderId="0" xfId="0" quotePrefix="1" applyFont="1" applyAlignment="1" applyProtection="1">
      <alignment horizontal="right" vertical="top"/>
    </xf>
    <xf numFmtId="4" fontId="1" fillId="0" borderId="1" xfId="0" applyNumberFormat="1" applyFont="1" applyBorder="1" applyProtection="1"/>
    <xf numFmtId="4" fontId="2" fillId="0" borderId="0" xfId="0" applyNumberFormat="1" applyFont="1" applyAlignment="1" applyProtection="1">
      <alignment vertical="center" wrapText="1"/>
    </xf>
    <xf numFmtId="4" fontId="2" fillId="0" borderId="0" xfId="0" applyNumberFormat="1" applyFont="1" applyBorder="1" applyAlignment="1" applyProtection="1">
      <alignment vertical="center" wrapText="1"/>
    </xf>
    <xf numFmtId="4" fontId="1" fillId="0" borderId="2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wrapText="1"/>
    </xf>
    <xf numFmtId="2" fontId="1" fillId="0" borderId="3" xfId="0" applyNumberFormat="1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2" fontId="1" fillId="0" borderId="0" xfId="0" applyNumberFormat="1" applyFont="1" applyBorder="1" applyAlignment="1" applyProtection="1">
      <alignment horizontal="center" wrapText="1"/>
    </xf>
    <xf numFmtId="4" fontId="1" fillId="0" borderId="0" xfId="0" applyNumberFormat="1" applyFont="1" applyProtection="1"/>
    <xf numFmtId="4" fontId="1" fillId="0" borderId="0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Protection="1"/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Border="1" applyProtection="1"/>
    <xf numFmtId="4" fontId="2" fillId="0" borderId="0" xfId="0" applyNumberFormat="1" applyFont="1" applyBorder="1" applyProtection="1"/>
    <xf numFmtId="4" fontId="1" fillId="0" borderId="0" xfId="0" applyNumberFormat="1" applyFont="1" applyBorder="1" applyProtection="1"/>
    <xf numFmtId="4" fontId="6" fillId="0" borderId="0" xfId="0" applyNumberFormat="1" applyFont="1" applyAlignment="1" applyProtection="1">
      <alignment horizontal="center" vertical="center" wrapText="1"/>
      <protection locked="0"/>
    </xf>
    <xf numFmtId="4" fontId="6" fillId="0" borderId="0" xfId="0" applyNumberFormat="1" applyFont="1" applyAlignment="1" applyProtection="1">
      <alignment horizontal="center"/>
      <protection locked="0"/>
    </xf>
    <xf numFmtId="4" fontId="6" fillId="0" borderId="0" xfId="0" applyNumberFormat="1" applyFont="1" applyBorder="1" applyAlignment="1" applyProtection="1">
      <alignment horizontal="center"/>
      <protection locked="0"/>
    </xf>
    <xf numFmtId="4" fontId="6" fillId="0" borderId="2" xfId="0" applyNumberFormat="1" applyFont="1" applyBorder="1" applyAlignment="1" applyProtection="1">
      <alignment horizontal="center"/>
      <protection locked="0"/>
    </xf>
    <xf numFmtId="4" fontId="6" fillId="0" borderId="1" xfId="0" applyNumberFormat="1" applyFont="1" applyFill="1" applyBorder="1" applyAlignment="1" applyProtection="1">
      <alignment horizontal="center"/>
      <protection locked="0"/>
    </xf>
    <xf numFmtId="4" fontId="6" fillId="0" borderId="0" xfId="0" applyNumberFormat="1" applyFont="1" applyFill="1" applyAlignment="1" applyProtection="1">
      <alignment horizontal="center"/>
      <protection locked="0"/>
    </xf>
    <xf numFmtId="4" fontId="6" fillId="0" borderId="2" xfId="0" applyNumberFormat="1" applyFont="1" applyFill="1" applyBorder="1" applyAlignment="1" applyProtection="1">
      <alignment horizontal="center"/>
      <protection locked="0"/>
    </xf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4" fontId="6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505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view="pageBreakPreview" zoomScale="85" zoomScaleNormal="100" zoomScaleSheetLayoutView="85" workbookViewId="0">
      <selection activeCell="D1" sqref="D1"/>
    </sheetView>
  </sheetViews>
  <sheetFormatPr defaultRowHeight="15" outlineLevelCol="1" x14ac:dyDescent="0.25"/>
  <cols>
    <col min="1" max="1" width="6" style="1" customWidth="1"/>
    <col min="2" max="2" width="50.85546875" style="2" customWidth="1" outlineLevel="1"/>
    <col min="3" max="3" width="9" style="1" bestFit="1" customWidth="1"/>
    <col min="4" max="4" width="11.42578125" style="55" bestFit="1" customWidth="1"/>
    <col min="5" max="5" width="1.140625" style="2" customWidth="1"/>
    <col min="6" max="6" width="11.28515625" style="64" bestFit="1" customWidth="1"/>
  </cols>
  <sheetData>
    <row r="1" spans="1:6" x14ac:dyDescent="0.25">
      <c r="B1" s="9" t="s">
        <v>99</v>
      </c>
      <c r="C1" s="25" t="s">
        <v>11</v>
      </c>
      <c r="D1" s="47"/>
      <c r="F1" s="63"/>
    </row>
    <row r="3" spans="1:6" x14ac:dyDescent="0.25">
      <c r="A3" s="4" t="s">
        <v>63</v>
      </c>
      <c r="B3" s="9" t="s">
        <v>96</v>
      </c>
      <c r="C3" s="4"/>
      <c r="D3" s="48"/>
    </row>
    <row r="4" spans="1:6" x14ac:dyDescent="0.25">
      <c r="A4" s="15"/>
      <c r="B4" s="36" t="s">
        <v>69</v>
      </c>
      <c r="C4" s="15"/>
      <c r="D4" s="49"/>
      <c r="E4" s="13"/>
      <c r="F4" s="65"/>
    </row>
    <row r="5" spans="1:6" x14ac:dyDescent="0.25">
      <c r="A5" s="15"/>
      <c r="B5" s="36"/>
      <c r="C5" s="15"/>
      <c r="D5" s="49"/>
      <c r="E5" s="13"/>
      <c r="F5" s="65"/>
    </row>
    <row r="6" spans="1:6" x14ac:dyDescent="0.25">
      <c r="A6" s="15"/>
      <c r="B6" s="13" t="s">
        <v>71</v>
      </c>
      <c r="C6" s="15"/>
      <c r="D6" s="49"/>
      <c r="E6" s="13"/>
      <c r="F6" s="65"/>
    </row>
    <row r="7" spans="1:6" x14ac:dyDescent="0.25">
      <c r="A7" s="4"/>
      <c r="B7" s="9"/>
      <c r="C7" s="4"/>
      <c r="D7" s="48"/>
    </row>
    <row r="8" spans="1:6" ht="15.75" thickBot="1" x14ac:dyDescent="0.3">
      <c r="A8" s="26" t="str">
        <f>+$A$3&amp;".1"</f>
        <v>G.1</v>
      </c>
      <c r="B8" s="27" t="s">
        <v>78</v>
      </c>
      <c r="C8" s="11" t="s">
        <v>45</v>
      </c>
      <c r="D8" s="50" t="s">
        <v>48</v>
      </c>
      <c r="E8" s="5"/>
      <c r="F8" s="66" t="s">
        <v>44</v>
      </c>
    </row>
    <row r="9" spans="1:6" ht="45.75" thickTop="1" x14ac:dyDescent="0.25">
      <c r="A9" s="45" t="str">
        <f>+$A$3&amp;".1.1"</f>
        <v>G.1.1</v>
      </c>
      <c r="B9" s="38" t="s">
        <v>72</v>
      </c>
      <c r="C9" s="51" t="s">
        <v>14</v>
      </c>
      <c r="D9" s="52">
        <v>1</v>
      </c>
      <c r="E9" s="20"/>
      <c r="F9" s="67"/>
    </row>
    <row r="10" spans="1:6" ht="30" x14ac:dyDescent="0.25">
      <c r="A10" s="45" t="str">
        <f>+$A$3&amp;".1.2"</f>
        <v>G.1.2</v>
      </c>
      <c r="B10" s="18" t="s">
        <v>73</v>
      </c>
      <c r="C10" s="53" t="s">
        <v>14</v>
      </c>
      <c r="D10" s="54">
        <v>1</v>
      </c>
      <c r="E10" s="20"/>
      <c r="F10" s="67"/>
    </row>
    <row r="11" spans="1:6" ht="30" x14ac:dyDescent="0.25">
      <c r="A11" s="45" t="str">
        <f>+$A$3&amp;".1.3"</f>
        <v>G.1.3</v>
      </c>
      <c r="B11" s="18" t="s">
        <v>74</v>
      </c>
      <c r="C11" s="53" t="s">
        <v>14</v>
      </c>
      <c r="D11" s="54">
        <v>1</v>
      </c>
      <c r="E11" s="20"/>
      <c r="F11" s="67"/>
    </row>
    <row r="12" spans="1:6" ht="30" x14ac:dyDescent="0.25">
      <c r="A12" s="45" t="str">
        <f>+$A$3&amp;".1.4"</f>
        <v>G.1.4</v>
      </c>
      <c r="B12" s="18" t="s">
        <v>75</v>
      </c>
      <c r="C12" s="53" t="s">
        <v>14</v>
      </c>
      <c r="D12" s="54">
        <v>1</v>
      </c>
      <c r="E12" s="20"/>
      <c r="F12" s="67"/>
    </row>
    <row r="15" spans="1:6" x14ac:dyDescent="0.25">
      <c r="B15" s="32" t="s">
        <v>70</v>
      </c>
      <c r="C15" s="8"/>
      <c r="D15" s="47"/>
    </row>
    <row r="16" spans="1:6" x14ac:dyDescent="0.25">
      <c r="B16" s="6" t="s">
        <v>35</v>
      </c>
      <c r="C16" s="29">
        <v>8</v>
      </c>
      <c r="D16" s="6" t="s">
        <v>17</v>
      </c>
    </row>
    <row r="17" spans="1:6" x14ac:dyDescent="0.25">
      <c r="B17" s="6" t="s">
        <v>16</v>
      </c>
      <c r="C17" s="29">
        <v>3</v>
      </c>
      <c r="D17" s="6" t="s">
        <v>17</v>
      </c>
    </row>
    <row r="18" spans="1:6" x14ac:dyDescent="0.25">
      <c r="B18" s="6" t="s">
        <v>57</v>
      </c>
      <c r="C18" s="42">
        <v>10</v>
      </c>
      <c r="D18" s="6" t="s">
        <v>17</v>
      </c>
    </row>
    <row r="19" spans="1:6" x14ac:dyDescent="0.25">
      <c r="A19" s="21"/>
      <c r="B19" s="13" t="s">
        <v>23</v>
      </c>
      <c r="C19" s="6">
        <v>3</v>
      </c>
      <c r="D19" s="6" t="s">
        <v>17</v>
      </c>
      <c r="E19" s="22"/>
      <c r="F19" s="68"/>
    </row>
    <row r="20" spans="1:6" x14ac:dyDescent="0.25">
      <c r="A20" s="21"/>
      <c r="B20" s="6" t="s">
        <v>24</v>
      </c>
      <c r="C20" s="6">
        <v>2</v>
      </c>
      <c r="D20" s="6" t="s">
        <v>17</v>
      </c>
      <c r="E20" s="22"/>
      <c r="F20" s="68"/>
    </row>
    <row r="21" spans="1:6" x14ac:dyDescent="0.25">
      <c r="A21" s="21"/>
      <c r="B21" s="13" t="s">
        <v>25</v>
      </c>
      <c r="C21" s="13">
        <v>4</v>
      </c>
      <c r="D21" s="43" t="s">
        <v>17</v>
      </c>
      <c r="E21" s="22"/>
      <c r="F21" s="68"/>
    </row>
    <row r="22" spans="1:6" x14ac:dyDescent="0.25">
      <c r="A22" s="21"/>
      <c r="B22" s="6" t="s">
        <v>27</v>
      </c>
      <c r="C22" s="6">
        <v>8</v>
      </c>
      <c r="D22" s="6" t="s">
        <v>17</v>
      </c>
      <c r="E22" s="22"/>
      <c r="F22" s="68"/>
    </row>
    <row r="23" spans="1:6" x14ac:dyDescent="0.25">
      <c r="A23" s="21"/>
      <c r="B23" s="6" t="s">
        <v>26</v>
      </c>
      <c r="C23" s="6">
        <v>4</v>
      </c>
      <c r="D23" s="6" t="s">
        <v>17</v>
      </c>
      <c r="E23" s="22"/>
      <c r="F23" s="68"/>
    </row>
    <row r="24" spans="1:6" x14ac:dyDescent="0.25">
      <c r="A24" s="21"/>
      <c r="B24" s="6" t="s">
        <v>28</v>
      </c>
      <c r="C24" s="6">
        <v>5</v>
      </c>
      <c r="D24" s="6" t="s">
        <v>17</v>
      </c>
      <c r="E24" s="22"/>
      <c r="F24" s="68"/>
    </row>
    <row r="25" spans="1:6" x14ac:dyDescent="0.25">
      <c r="A25" s="21"/>
      <c r="B25" s="6" t="s">
        <v>29</v>
      </c>
      <c r="C25" s="6">
        <v>3</v>
      </c>
      <c r="D25" s="6" t="s">
        <v>17</v>
      </c>
      <c r="E25" s="22"/>
      <c r="F25" s="68"/>
    </row>
    <row r="26" spans="1:6" x14ac:dyDescent="0.25">
      <c r="A26" s="21"/>
      <c r="B26" s="6" t="s">
        <v>30</v>
      </c>
      <c r="C26" s="6">
        <v>5</v>
      </c>
      <c r="D26" s="6" t="s">
        <v>17</v>
      </c>
      <c r="E26" s="22"/>
      <c r="F26" s="68"/>
    </row>
    <row r="27" spans="1:6" x14ac:dyDescent="0.25">
      <c r="A27" s="21"/>
      <c r="B27" s="6" t="s">
        <v>33</v>
      </c>
      <c r="C27" s="6">
        <v>5</v>
      </c>
      <c r="D27" s="6" t="s">
        <v>17</v>
      </c>
      <c r="E27" s="22"/>
      <c r="F27" s="68"/>
    </row>
    <row r="28" spans="1:6" x14ac:dyDescent="0.25">
      <c r="A28" s="21"/>
      <c r="B28" s="6" t="s">
        <v>32</v>
      </c>
      <c r="C28" s="6">
        <v>4</v>
      </c>
      <c r="D28" s="6" t="s">
        <v>17</v>
      </c>
      <c r="E28" s="22"/>
      <c r="F28" s="68"/>
    </row>
    <row r="29" spans="1:6" x14ac:dyDescent="0.25">
      <c r="A29" s="21"/>
      <c r="B29" s="6" t="s">
        <v>31</v>
      </c>
      <c r="C29" s="6">
        <v>2</v>
      </c>
      <c r="D29" s="6" t="s">
        <v>17</v>
      </c>
      <c r="E29" s="22"/>
      <c r="F29" s="68"/>
    </row>
    <row r="30" spans="1:6" x14ac:dyDescent="0.25">
      <c r="B30" s="6" t="s">
        <v>61</v>
      </c>
      <c r="C30" s="6">
        <v>2</v>
      </c>
      <c r="D30" s="6" t="s">
        <v>17</v>
      </c>
    </row>
    <row r="31" spans="1:6" x14ac:dyDescent="0.25">
      <c r="B31" s="6" t="s">
        <v>58</v>
      </c>
      <c r="C31" s="6">
        <v>1</v>
      </c>
      <c r="D31" s="6" t="s">
        <v>17</v>
      </c>
    </row>
    <row r="32" spans="1:6" x14ac:dyDescent="0.25">
      <c r="B32" s="6" t="s">
        <v>59</v>
      </c>
      <c r="C32" s="6">
        <v>1</v>
      </c>
      <c r="D32" s="6" t="s">
        <v>17</v>
      </c>
    </row>
    <row r="33" spans="1:6" x14ac:dyDescent="0.25">
      <c r="B33" s="32" t="s">
        <v>60</v>
      </c>
      <c r="C33" s="32">
        <v>1</v>
      </c>
      <c r="D33" s="32" t="s">
        <v>17</v>
      </c>
    </row>
    <row r="34" spans="1:6" x14ac:dyDescent="0.25">
      <c r="B34" s="33" t="s">
        <v>18</v>
      </c>
      <c r="C34" s="6">
        <f>SUM(C16:C33)</f>
        <v>71</v>
      </c>
      <c r="D34" s="6" t="s">
        <v>17</v>
      </c>
    </row>
    <row r="36" spans="1:6" x14ac:dyDescent="0.25">
      <c r="B36" s="6" t="s">
        <v>57</v>
      </c>
      <c r="C36" s="6">
        <v>2</v>
      </c>
      <c r="D36" s="6" t="s">
        <v>66</v>
      </c>
    </row>
    <row r="37" spans="1:6" x14ac:dyDescent="0.25">
      <c r="B37" s="6" t="s">
        <v>24</v>
      </c>
      <c r="C37" s="6">
        <v>2</v>
      </c>
      <c r="D37" s="6" t="s">
        <v>62</v>
      </c>
    </row>
    <row r="38" spans="1:6" x14ac:dyDescent="0.25">
      <c r="A38" s="21"/>
      <c r="B38" s="32" t="s">
        <v>65</v>
      </c>
      <c r="C38" s="32">
        <v>48</v>
      </c>
      <c r="D38" s="32" t="s">
        <v>14</v>
      </c>
      <c r="E38" s="22"/>
      <c r="F38" s="68"/>
    </row>
    <row r="39" spans="1:6" x14ac:dyDescent="0.25">
      <c r="B39" s="6"/>
      <c r="C39" s="6"/>
      <c r="D39" s="6"/>
    </row>
    <row r="40" spans="1:6" x14ac:dyDescent="0.25">
      <c r="B40" s="6"/>
      <c r="C40" s="6"/>
      <c r="D40" s="6"/>
    </row>
    <row r="41" spans="1:6" x14ac:dyDescent="0.25">
      <c r="B41" s="6" t="s">
        <v>79</v>
      </c>
      <c r="C41" s="2"/>
    </row>
    <row r="42" spans="1:6" x14ac:dyDescent="0.25">
      <c r="B42" s="22"/>
      <c r="C42" s="2"/>
    </row>
    <row r="43" spans="1:6" x14ac:dyDescent="0.25">
      <c r="B43" s="30" t="s">
        <v>80</v>
      </c>
      <c r="C43" s="2"/>
    </row>
    <row r="44" spans="1:6" x14ac:dyDescent="0.25">
      <c r="A44" s="46" t="s">
        <v>4</v>
      </c>
      <c r="B44" s="31" t="s">
        <v>81</v>
      </c>
      <c r="C44" s="2"/>
    </row>
    <row r="45" spans="1:6" ht="30" x14ac:dyDescent="0.25">
      <c r="A45" s="46" t="s">
        <v>4</v>
      </c>
      <c r="B45" s="31" t="s">
        <v>82</v>
      </c>
      <c r="C45" s="2"/>
    </row>
    <row r="46" spans="1:6" ht="30" x14ac:dyDescent="0.25">
      <c r="A46" s="46" t="s">
        <v>4</v>
      </c>
      <c r="B46" s="31" t="s">
        <v>83</v>
      </c>
      <c r="C46" s="2"/>
    </row>
    <row r="47" spans="1:6" x14ac:dyDescent="0.25">
      <c r="A47" s="46" t="s">
        <v>4</v>
      </c>
      <c r="B47" s="31" t="s">
        <v>84</v>
      </c>
      <c r="C47" s="2"/>
    </row>
    <row r="48" spans="1:6" x14ac:dyDescent="0.25">
      <c r="A48" s="46" t="s">
        <v>4</v>
      </c>
      <c r="B48" s="31" t="s">
        <v>19</v>
      </c>
      <c r="C48" s="2"/>
    </row>
    <row r="49" spans="1:3" x14ac:dyDescent="0.25">
      <c r="A49" s="46" t="s">
        <v>4</v>
      </c>
      <c r="B49" s="31" t="s">
        <v>8</v>
      </c>
      <c r="C49" s="2"/>
    </row>
    <row r="50" spans="1:3" x14ac:dyDescent="0.25">
      <c r="A50" s="46" t="s">
        <v>4</v>
      </c>
      <c r="B50" s="31" t="s">
        <v>47</v>
      </c>
      <c r="C50" s="2"/>
    </row>
    <row r="51" spans="1:3" x14ac:dyDescent="0.25">
      <c r="A51" s="46" t="s">
        <v>4</v>
      </c>
      <c r="B51" s="31" t="s">
        <v>7</v>
      </c>
      <c r="C51" s="2"/>
    </row>
    <row r="52" spans="1:3" x14ac:dyDescent="0.25">
      <c r="A52" s="46" t="s">
        <v>4</v>
      </c>
      <c r="B52" s="31" t="s">
        <v>46</v>
      </c>
      <c r="C52" s="2"/>
    </row>
    <row r="53" spans="1:3" ht="30" x14ac:dyDescent="0.25">
      <c r="A53" s="46" t="s">
        <v>4</v>
      </c>
      <c r="B53" s="31" t="s">
        <v>5</v>
      </c>
      <c r="C53" s="2"/>
    </row>
    <row r="54" spans="1:3" x14ac:dyDescent="0.25">
      <c r="A54" s="46" t="s">
        <v>4</v>
      </c>
      <c r="B54" s="31" t="s">
        <v>85</v>
      </c>
      <c r="C54" s="2"/>
    </row>
    <row r="55" spans="1:3" x14ac:dyDescent="0.25">
      <c r="A55" s="46" t="s">
        <v>4</v>
      </c>
      <c r="B55" s="31" t="s">
        <v>86</v>
      </c>
      <c r="C55" s="2"/>
    </row>
    <row r="56" spans="1:3" x14ac:dyDescent="0.25">
      <c r="A56" s="46" t="s">
        <v>4</v>
      </c>
      <c r="B56" s="31" t="s">
        <v>87</v>
      </c>
      <c r="C56" s="2"/>
    </row>
    <row r="57" spans="1:3" x14ac:dyDescent="0.25">
      <c r="A57" s="46" t="s">
        <v>4</v>
      </c>
      <c r="B57" s="31" t="s">
        <v>88</v>
      </c>
      <c r="C57" s="2"/>
    </row>
    <row r="58" spans="1:3" x14ac:dyDescent="0.25">
      <c r="A58" s="46" t="s">
        <v>4</v>
      </c>
      <c r="B58" s="31" t="s">
        <v>6</v>
      </c>
      <c r="C58" s="2"/>
    </row>
    <row r="59" spans="1:3" x14ac:dyDescent="0.25">
      <c r="A59" s="46" t="s">
        <v>4</v>
      </c>
      <c r="B59" s="31" t="s">
        <v>34</v>
      </c>
      <c r="C59" s="2"/>
    </row>
    <row r="60" spans="1:3" x14ac:dyDescent="0.25">
      <c r="A60" s="46" t="s">
        <v>4</v>
      </c>
      <c r="B60" s="31" t="s">
        <v>89</v>
      </c>
      <c r="C60" s="2"/>
    </row>
    <row r="61" spans="1:3" x14ac:dyDescent="0.25">
      <c r="A61" s="46" t="s">
        <v>4</v>
      </c>
      <c r="B61" s="31" t="s">
        <v>9</v>
      </c>
      <c r="C61" s="2"/>
    </row>
    <row r="62" spans="1:3" x14ac:dyDescent="0.25">
      <c r="A62" s="46" t="s">
        <v>4</v>
      </c>
      <c r="B62" s="31" t="s">
        <v>20</v>
      </c>
      <c r="C62" s="2"/>
    </row>
    <row r="63" spans="1:3" x14ac:dyDescent="0.25">
      <c r="A63" s="46" t="s">
        <v>4</v>
      </c>
      <c r="B63" s="31" t="s">
        <v>10</v>
      </c>
      <c r="C63" s="2"/>
    </row>
    <row r="64" spans="1:3" x14ac:dyDescent="0.25">
      <c r="A64" s="46" t="s">
        <v>4</v>
      </c>
      <c r="B64" s="31" t="s">
        <v>90</v>
      </c>
      <c r="C64" s="2"/>
    </row>
    <row r="65" spans="1:6" ht="30" x14ac:dyDescent="0.25">
      <c r="A65" s="46" t="s">
        <v>4</v>
      </c>
      <c r="B65" s="31" t="s">
        <v>91</v>
      </c>
      <c r="C65" s="2"/>
    </row>
    <row r="66" spans="1:6" ht="30" x14ac:dyDescent="0.25">
      <c r="A66" s="46" t="s">
        <v>4</v>
      </c>
      <c r="B66" s="31" t="s">
        <v>92</v>
      </c>
      <c r="C66" s="2"/>
    </row>
    <row r="67" spans="1:6" ht="45" x14ac:dyDescent="0.25">
      <c r="A67" s="46" t="s">
        <v>4</v>
      </c>
      <c r="B67" s="31" t="s">
        <v>93</v>
      </c>
      <c r="C67" s="2"/>
    </row>
    <row r="68" spans="1:6" ht="30" x14ac:dyDescent="0.25">
      <c r="A68" s="46" t="s">
        <v>4</v>
      </c>
      <c r="B68" s="31" t="s">
        <v>94</v>
      </c>
      <c r="C68" s="2"/>
    </row>
    <row r="69" spans="1:6" x14ac:dyDescent="0.25">
      <c r="A69" s="46" t="s">
        <v>4</v>
      </c>
      <c r="B69" s="31" t="s">
        <v>95</v>
      </c>
      <c r="C69" s="2"/>
    </row>
    <row r="70" spans="1:6" x14ac:dyDescent="0.25">
      <c r="A70" s="46"/>
      <c r="B70" s="31"/>
      <c r="C70" s="2"/>
    </row>
    <row r="71" spans="1:6" x14ac:dyDescent="0.25">
      <c r="A71" s="14"/>
      <c r="B71" s="10"/>
      <c r="C71" s="2"/>
    </row>
    <row r="72" spans="1:6" ht="15.75" thickBot="1" x14ac:dyDescent="0.3">
      <c r="A72" s="34" t="str">
        <f>+$A$3&amp;".2"</f>
        <v>G.2</v>
      </c>
      <c r="B72" s="28" t="s">
        <v>64</v>
      </c>
      <c r="C72" s="11" t="s">
        <v>45</v>
      </c>
      <c r="D72" s="50" t="s">
        <v>48</v>
      </c>
      <c r="E72" s="35"/>
      <c r="F72" s="69" t="s">
        <v>42</v>
      </c>
    </row>
    <row r="73" spans="1:6" ht="30.75" thickTop="1" x14ac:dyDescent="0.25">
      <c r="A73" s="45" t="str">
        <f>+$A$3&amp;".2.1"</f>
        <v>G.2.1</v>
      </c>
      <c r="B73" s="44" t="s">
        <v>98</v>
      </c>
      <c r="C73" s="51" t="s">
        <v>49</v>
      </c>
      <c r="D73" s="52">
        <v>1</v>
      </c>
      <c r="E73" s="21"/>
      <c r="F73" s="70"/>
    </row>
    <row r="74" spans="1:6" ht="45" x14ac:dyDescent="0.25">
      <c r="A74" s="45" t="str">
        <f>+$A$3&amp;".2.2"</f>
        <v>G.2.2</v>
      </c>
      <c r="B74" s="44" t="s">
        <v>67</v>
      </c>
      <c r="C74" s="53" t="s">
        <v>49</v>
      </c>
      <c r="D74" s="54">
        <v>1</v>
      </c>
      <c r="E74" s="21"/>
      <c r="F74" s="70"/>
    </row>
    <row r="82" spans="1:6" ht="15.75" thickBot="1" x14ac:dyDescent="0.3">
      <c r="A82" s="34" t="str">
        <f>+$A$3&amp;".3"</f>
        <v>G.3</v>
      </c>
      <c r="B82" s="28" t="s">
        <v>36</v>
      </c>
      <c r="C82" s="35" t="s">
        <v>0</v>
      </c>
      <c r="D82" s="50" t="s">
        <v>48</v>
      </c>
      <c r="E82" s="35"/>
      <c r="F82" s="69" t="s">
        <v>43</v>
      </c>
    </row>
    <row r="83" spans="1:6" ht="15.75" thickTop="1" x14ac:dyDescent="0.25">
      <c r="A83" s="19">
        <v>1</v>
      </c>
      <c r="B83" s="16" t="s">
        <v>12</v>
      </c>
      <c r="C83" s="7" t="s">
        <v>3</v>
      </c>
      <c r="D83" s="52">
        <v>1</v>
      </c>
      <c r="E83" s="7"/>
      <c r="F83" s="67"/>
    </row>
    <row r="84" spans="1:6" x14ac:dyDescent="0.25">
      <c r="A84" s="19">
        <v>2</v>
      </c>
      <c r="B84" s="16" t="s">
        <v>13</v>
      </c>
      <c r="C84" s="7" t="s">
        <v>3</v>
      </c>
      <c r="D84" s="56">
        <v>1</v>
      </c>
      <c r="E84" s="7"/>
      <c r="F84" s="67"/>
    </row>
    <row r="85" spans="1:6" x14ac:dyDescent="0.25">
      <c r="A85" s="19">
        <v>3</v>
      </c>
      <c r="B85" s="16" t="s">
        <v>15</v>
      </c>
      <c r="C85" s="7" t="s">
        <v>3</v>
      </c>
      <c r="D85" s="56">
        <v>1</v>
      </c>
      <c r="E85" s="7"/>
      <c r="F85" s="67"/>
    </row>
    <row r="86" spans="1:6" x14ac:dyDescent="0.25">
      <c r="A86" s="19">
        <v>4</v>
      </c>
      <c r="B86" s="16" t="s">
        <v>21</v>
      </c>
      <c r="C86" s="7" t="s">
        <v>1</v>
      </c>
      <c r="D86" s="56">
        <v>1</v>
      </c>
      <c r="E86" s="7"/>
      <c r="F86" s="67"/>
    </row>
    <row r="87" spans="1:6" x14ac:dyDescent="0.25">
      <c r="A87" s="19">
        <v>5</v>
      </c>
      <c r="B87" s="16" t="s">
        <v>22</v>
      </c>
      <c r="C87" s="7" t="s">
        <v>1</v>
      </c>
      <c r="D87" s="56">
        <v>1</v>
      </c>
      <c r="E87" s="7"/>
      <c r="F87" s="67"/>
    </row>
    <row r="88" spans="1:6" x14ac:dyDescent="0.25">
      <c r="A88" s="23"/>
      <c r="B88" s="24"/>
      <c r="C88" s="23"/>
      <c r="D88" s="57"/>
      <c r="E88" s="23"/>
      <c r="F88" s="67"/>
    </row>
    <row r="89" spans="1:6" x14ac:dyDescent="0.25">
      <c r="A89" s="17" t="str">
        <f>+$A$3&amp;".3"</f>
        <v>G.3</v>
      </c>
      <c r="B89" s="18" t="s">
        <v>2</v>
      </c>
      <c r="C89" s="21"/>
      <c r="D89" s="58"/>
      <c r="E89" s="22"/>
      <c r="F89" s="67">
        <f>SUM(F83:F88)</f>
        <v>0</v>
      </c>
    </row>
    <row r="90" spans="1:6" x14ac:dyDescent="0.25">
      <c r="A90" s="17"/>
      <c r="B90" s="18"/>
      <c r="C90" s="21"/>
      <c r="D90" s="58"/>
      <c r="E90" s="22"/>
      <c r="F90" s="71"/>
    </row>
    <row r="91" spans="1:6" x14ac:dyDescent="0.25">
      <c r="A91" s="17"/>
      <c r="B91" s="18"/>
      <c r="C91" s="21"/>
      <c r="D91" s="58"/>
      <c r="E91" s="22"/>
      <c r="F91" s="71"/>
    </row>
    <row r="92" spans="1:6" x14ac:dyDescent="0.25">
      <c r="A92" s="17"/>
      <c r="B92" s="18"/>
      <c r="C92" s="21"/>
      <c r="D92" s="58"/>
      <c r="E92" s="22"/>
      <c r="F92" s="71"/>
    </row>
    <row r="93" spans="1:6" x14ac:dyDescent="0.25">
      <c r="A93" s="17"/>
      <c r="B93" s="18"/>
      <c r="C93" s="21"/>
      <c r="D93" s="58"/>
      <c r="E93" s="22"/>
      <c r="F93" s="71"/>
    </row>
    <row r="94" spans="1:6" x14ac:dyDescent="0.25">
      <c r="A94" s="17"/>
      <c r="B94" s="2" t="s">
        <v>37</v>
      </c>
      <c r="C94" s="21"/>
      <c r="D94" s="58"/>
      <c r="E94" s="22"/>
      <c r="F94" s="71"/>
    </row>
    <row r="95" spans="1:6" x14ac:dyDescent="0.25">
      <c r="A95" s="17"/>
      <c r="B95" s="2" t="s">
        <v>38</v>
      </c>
      <c r="C95" s="21"/>
      <c r="D95" s="58"/>
      <c r="E95" s="22"/>
      <c r="F95" s="71"/>
    </row>
    <row r="96" spans="1:6" x14ac:dyDescent="0.25">
      <c r="A96" s="17"/>
      <c r="B96" s="2" t="s">
        <v>39</v>
      </c>
      <c r="C96" s="21"/>
      <c r="D96" s="58"/>
      <c r="E96" s="22"/>
      <c r="F96" s="71"/>
    </row>
    <row r="97" spans="1:6" x14ac:dyDescent="0.25">
      <c r="A97" s="17"/>
      <c r="B97" s="2" t="s">
        <v>40</v>
      </c>
      <c r="C97" s="21"/>
      <c r="D97" s="58"/>
      <c r="E97" s="22"/>
      <c r="F97" s="71"/>
    </row>
    <row r="98" spans="1:6" x14ac:dyDescent="0.25">
      <c r="A98" s="17"/>
      <c r="B98" s="2" t="s">
        <v>41</v>
      </c>
      <c r="C98" s="21"/>
      <c r="D98" s="58"/>
      <c r="E98" s="22"/>
      <c r="F98" s="71"/>
    </row>
    <row r="99" spans="1:6" x14ac:dyDescent="0.25">
      <c r="A99" s="17"/>
      <c r="C99" s="21"/>
      <c r="D99" s="58"/>
      <c r="E99" s="22"/>
      <c r="F99" s="71"/>
    </row>
    <row r="100" spans="1:6" x14ac:dyDescent="0.25">
      <c r="A100" s="17"/>
      <c r="B100" s="18"/>
      <c r="C100" s="21"/>
      <c r="D100" s="58"/>
      <c r="E100" s="22"/>
      <c r="F100" s="71"/>
    </row>
    <row r="101" spans="1:6" x14ac:dyDescent="0.25">
      <c r="A101" s="17"/>
      <c r="B101" s="18"/>
      <c r="C101" s="21"/>
      <c r="D101" s="58"/>
      <c r="E101" s="22"/>
      <c r="F101" s="71"/>
    </row>
    <row r="102" spans="1:6" ht="15.75" thickBot="1" x14ac:dyDescent="0.3">
      <c r="A102" s="34" t="str">
        <f>+$A$3&amp;".4"</f>
        <v>G.4</v>
      </c>
      <c r="B102" s="28" t="s">
        <v>50</v>
      </c>
      <c r="C102" s="35"/>
      <c r="D102" s="59" t="s">
        <v>52</v>
      </c>
      <c r="E102" s="35"/>
      <c r="F102" s="69"/>
    </row>
    <row r="103" spans="1:6" ht="15.75" thickTop="1" x14ac:dyDescent="0.25">
      <c r="A103" s="19">
        <v>1</v>
      </c>
      <c r="B103" s="16" t="s">
        <v>51</v>
      </c>
      <c r="C103" s="7"/>
      <c r="D103" s="3" t="s">
        <v>100</v>
      </c>
      <c r="F103" s="72"/>
    </row>
    <row r="104" spans="1:6" x14ac:dyDescent="0.25">
      <c r="A104" s="17"/>
      <c r="B104" s="18"/>
      <c r="C104" s="21"/>
      <c r="D104" s="58"/>
      <c r="E104" s="22"/>
      <c r="F104" s="71"/>
    </row>
    <row r="105" spans="1:6" x14ac:dyDescent="0.25">
      <c r="A105" s="17"/>
      <c r="B105" s="18"/>
      <c r="C105" s="21"/>
      <c r="D105" s="58"/>
      <c r="E105" s="22"/>
      <c r="F105" s="71"/>
    </row>
    <row r="106" spans="1:6" x14ac:dyDescent="0.25">
      <c r="A106" s="17"/>
      <c r="B106" s="18"/>
      <c r="C106" s="21"/>
      <c r="D106" s="58"/>
      <c r="E106" s="22"/>
      <c r="F106" s="71"/>
    </row>
    <row r="107" spans="1:6" x14ac:dyDescent="0.25">
      <c r="A107" s="17"/>
      <c r="B107" s="18"/>
      <c r="C107" s="21"/>
      <c r="D107" s="58"/>
      <c r="E107" s="22"/>
      <c r="F107" s="71"/>
    </row>
    <row r="108" spans="1:6" x14ac:dyDescent="0.25">
      <c r="A108" s="17"/>
      <c r="B108" s="18"/>
      <c r="C108" s="21"/>
      <c r="D108" s="58"/>
      <c r="E108" s="22"/>
      <c r="F108" s="71"/>
    </row>
    <row r="109" spans="1:6" x14ac:dyDescent="0.25">
      <c r="A109" s="17"/>
      <c r="B109" s="18"/>
      <c r="C109" s="21"/>
      <c r="D109" s="58"/>
      <c r="E109" s="22"/>
      <c r="F109" s="71"/>
    </row>
    <row r="110" spans="1:6" x14ac:dyDescent="0.25">
      <c r="A110" s="39" t="s">
        <v>53</v>
      </c>
      <c r="B110" s="18" t="s">
        <v>54</v>
      </c>
      <c r="C110" s="21"/>
      <c r="D110" s="58"/>
      <c r="E110" s="22"/>
      <c r="F110" s="71"/>
    </row>
    <row r="111" spans="1:6" x14ac:dyDescent="0.25">
      <c r="A111" s="39"/>
      <c r="B111" s="18"/>
      <c r="C111" s="21"/>
      <c r="D111" s="58"/>
      <c r="E111" s="22"/>
      <c r="F111" s="71"/>
    </row>
    <row r="113" spans="1:6" ht="15.75" thickBot="1" x14ac:dyDescent="0.3">
      <c r="A113" s="11"/>
      <c r="B113" s="28" t="s">
        <v>55</v>
      </c>
      <c r="C113" s="11"/>
      <c r="D113" s="60"/>
      <c r="E113" s="5"/>
      <c r="F113" s="66"/>
    </row>
    <row r="114" spans="1:6" ht="30.75" thickTop="1" x14ac:dyDescent="0.25">
      <c r="A114" s="41" t="s">
        <v>56</v>
      </c>
      <c r="B114" s="40" t="s">
        <v>76</v>
      </c>
      <c r="C114" s="37"/>
      <c r="D114" s="61"/>
      <c r="E114" s="36"/>
      <c r="F114" s="73"/>
    </row>
    <row r="115" spans="1:6" x14ac:dyDescent="0.25">
      <c r="A115" s="41"/>
      <c r="B115" s="40"/>
      <c r="C115" s="37"/>
      <c r="D115" s="61"/>
      <c r="E115" s="36"/>
      <c r="F115" s="73"/>
    </row>
    <row r="116" spans="1:6" x14ac:dyDescent="0.25">
      <c r="A116" s="41"/>
      <c r="B116" s="40" t="s">
        <v>77</v>
      </c>
      <c r="C116" s="37"/>
      <c r="D116" s="61"/>
      <c r="E116" s="36"/>
      <c r="F116" s="73"/>
    </row>
    <row r="117" spans="1:6" x14ac:dyDescent="0.25">
      <c r="A117" s="41"/>
      <c r="B117" s="40" t="s">
        <v>68</v>
      </c>
      <c r="C117" s="37"/>
      <c r="D117" s="61"/>
      <c r="E117" s="36"/>
      <c r="F117" s="73"/>
    </row>
    <row r="118" spans="1:6" ht="15.75" thickBot="1" x14ac:dyDescent="0.3">
      <c r="A118" s="11"/>
      <c r="B118" s="28"/>
      <c r="C118" s="11"/>
      <c r="D118" s="60"/>
      <c r="E118" s="5"/>
      <c r="F118" s="66"/>
    </row>
    <row r="119" spans="1:6" ht="15.75" thickTop="1" x14ac:dyDescent="0.25">
      <c r="A119" s="37"/>
      <c r="B119" s="36" t="s">
        <v>97</v>
      </c>
      <c r="C119" s="37"/>
      <c r="D119" s="61"/>
      <c r="E119" s="36"/>
      <c r="F119" s="73"/>
    </row>
    <row r="120" spans="1:6" x14ac:dyDescent="0.25">
      <c r="A120" s="37"/>
      <c r="B120" s="36"/>
      <c r="C120" s="37"/>
      <c r="D120" s="61"/>
      <c r="E120" s="36"/>
      <c r="F120" s="73"/>
    </row>
    <row r="121" spans="1:6" x14ac:dyDescent="0.25">
      <c r="A121" s="12"/>
      <c r="B121" s="13"/>
      <c r="C121" s="12"/>
      <c r="D121" s="62"/>
      <c r="E121" s="13"/>
      <c r="F121" s="65"/>
    </row>
    <row r="122" spans="1:6" x14ac:dyDescent="0.25">
      <c r="A122" s="12"/>
      <c r="B122" s="36"/>
      <c r="C122" s="37"/>
      <c r="D122" s="61"/>
      <c r="E122" s="36"/>
      <c r="F122" s="65"/>
    </row>
    <row r="123" spans="1:6" x14ac:dyDescent="0.25">
      <c r="F123" s="65"/>
    </row>
    <row r="124" spans="1:6" x14ac:dyDescent="0.25">
      <c r="F124" s="65"/>
    </row>
    <row r="125" spans="1:6" x14ac:dyDescent="0.25">
      <c r="F125" s="65"/>
    </row>
  </sheetData>
  <sheetProtection password="DF2F" sheet="1" objects="1" scenarios="1" formatColumns="0"/>
  <pageMargins left="0.70866141732283472" right="0.70866141732283472" top="0.74803149606299213" bottom="0.74803149606299213" header="0.31496062992125984" footer="0.31496062992125984"/>
  <pageSetup paperSize="9" scale="95" fitToHeight="0" orientation="portrait" r:id="rId1"/>
  <headerFooter>
    <oddHeader>&amp;L&amp;F&amp;C&amp;P/&amp;N&amp;R&amp;A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G (Centri za obveščanje)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DROBEŽ Matjaž</dc:creator>
  <cp:lastModifiedBy>DROBEŽ Matjaž</cp:lastModifiedBy>
  <cp:lastPrinted>2019-01-31T09:43:48Z</cp:lastPrinted>
  <dcterms:created xsi:type="dcterms:W3CDTF">2014-01-17T08:33:32Z</dcterms:created>
  <dcterms:modified xsi:type="dcterms:W3CDTF">2019-01-31T09:56:23Z</dcterms:modified>
</cp:coreProperties>
</file>